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85" activeTab="1"/>
  </bookViews>
  <sheets>
    <sheet name="Стрельникова 12(2022)" sheetId="12" r:id="rId1"/>
    <sheet name="Стрельникова 12(2023)" sheetId="13" r:id="rId2"/>
    <sheet name="Лист1" sheetId="11" r:id="rId3"/>
  </sheets>
  <externalReferences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F38" i="13" l="1"/>
  <c r="F53" i="13" l="1"/>
  <c r="F45" i="13" s="1"/>
  <c r="F46" i="13"/>
  <c r="F44" i="13"/>
  <c r="F43" i="13"/>
  <c r="F42" i="13"/>
  <c r="F41" i="13"/>
  <c r="F40" i="13"/>
  <c r="F37" i="13"/>
  <c r="F36" i="13"/>
  <c r="F35" i="13"/>
  <c r="F34" i="13"/>
  <c r="F31" i="13" s="1"/>
  <c r="F33" i="13"/>
  <c r="F30" i="13"/>
  <c r="A2" i="13"/>
  <c r="F63" i="13"/>
  <c r="F62" i="13"/>
  <c r="F57" i="13"/>
  <c r="G26" i="13"/>
  <c r="F26" i="13"/>
  <c r="E26" i="13"/>
  <c r="G21" i="13"/>
  <c r="F21" i="13"/>
  <c r="E21" i="13"/>
  <c r="G10" i="13"/>
  <c r="F10" i="13"/>
  <c r="E10" i="13"/>
  <c r="E5" i="13"/>
  <c r="E3" i="13" s="1"/>
  <c r="E4" i="13"/>
  <c r="F56" i="13" l="1"/>
  <c r="F61" i="13" s="1"/>
  <c r="F64" i="13" s="1"/>
  <c r="F68" i="13" s="1"/>
  <c r="F63" i="12"/>
  <c r="F62" i="12"/>
  <c r="F38" i="12" l="1"/>
  <c r="F21" i="12"/>
  <c r="G21" i="12"/>
  <c r="E21" i="12"/>
  <c r="F53" i="12" l="1"/>
  <c r="F46" i="12"/>
  <c r="F44" i="12"/>
  <c r="F43" i="12"/>
  <c r="F42" i="12"/>
  <c r="F41" i="12"/>
  <c r="F40" i="12"/>
  <c r="F37" i="12"/>
  <c r="F36" i="12"/>
  <c r="F35" i="12"/>
  <c r="F34" i="12"/>
  <c r="F33" i="12"/>
  <c r="F45" i="12" l="1"/>
  <c r="F31" i="12"/>
  <c r="F57" i="12"/>
  <c r="G26" i="12"/>
  <c r="F26" i="12"/>
  <c r="E26" i="12"/>
  <c r="G10" i="12"/>
  <c r="F10" i="12"/>
  <c r="E10" i="12"/>
  <c r="E5" i="12"/>
  <c r="E4" i="12"/>
  <c r="E3" i="12" s="1"/>
  <c r="F56" i="12" l="1"/>
  <c r="F61" i="12" s="1"/>
  <c r="F64" i="12" s="1"/>
  <c r="F68" i="12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<sst xmlns="http://schemas.openxmlformats.org/spreadsheetml/2006/main" count="133" uniqueCount="64">
  <si>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</si>
  <si>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</si>
  <si>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</si>
  <si>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</si>
  <si>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</si>
  <si>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</si>
  <si>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</si>
  <si>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</si>
  <si>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</si>
  <si>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</si>
  <si>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</si>
  <si>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</si>
  <si>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</si>
  <si>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</si>
  <si>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</si>
  <si>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</si>
  <si>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</si>
  <si>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</si>
  <si>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</si>
  <si>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</si>
  <si>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</si>
  <si>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</si>
  <si>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</si>
  <si>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</si>
  <si>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</si>
  <si>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</si>
  <si>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</si>
  <si>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</si>
  <si>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</si>
  <si>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</si>
  <si>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</si>
  <si>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</si>
  <si>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</si>
  <si>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</si>
  <si>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</si>
  <si>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</si>
  <si>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</si>
  <si>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</si>
  <si>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</si>
  <si>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</si>
  <si>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</si>
  <si>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</si>
  <si>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</si>
  <si>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</si>
  <si>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</si>
  <si>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</si>
  <si>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</si>
  <si>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</si>
  <si>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</si>
  <si>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</si>
  <si>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</si>
  <si>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</si>
  <si>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</si>
  <si>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</si>
  <si>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</si>
  <si>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</si>
  <si>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</si>
  <si>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перед собственниками дома по адресу: ул. Стрельникова, 12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</si>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</sst>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89">
          <cell r="W589">
            <v>0</v>
          </cell>
          <cell r="X589">
            <v>0</v>
          </cell>
          <cell r="Y589">
            <v>0</v>
          </cell>
          <cell r="AV589">
            <v>0</v>
          </cell>
          <cell r="AW589">
            <v>0</v>
          </cell>
          <cell r="AY589">
            <v>0</v>
          </cell>
          <cell r="CQ589">
            <v>2149.0161448065342</v>
          </cell>
          <cell r="CR589">
            <v>524.15181698377182</v>
          </cell>
          <cell r="CS589">
            <v>930.04808560845629</v>
          </cell>
          <cell r="DE589">
            <v>0</v>
          </cell>
          <cell r="DI589">
            <v>1774.6678976403707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T589">
            <v>0</v>
          </cell>
          <cell r="EU589">
            <v>0</v>
          </cell>
          <cell r="EX589">
            <v>0</v>
          </cell>
          <cell r="EY589">
            <v>0</v>
          </cell>
          <cell r="EZ589">
            <v>0</v>
          </cell>
          <cell r="FB589">
            <v>0</v>
          </cell>
          <cell r="FQ589">
            <v>0</v>
          </cell>
          <cell r="FR589">
            <v>0</v>
          </cell>
          <cell r="GH589">
            <v>40554</v>
          </cell>
          <cell r="GK589">
            <v>184.71899999999999</v>
          </cell>
          <cell r="GL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89">
          <cell r="CQ589">
            <v>1845.7847227433526</v>
          </cell>
          <cell r="CR589">
            <v>453.49361482885024</v>
          </cell>
          <cell r="CS589">
            <v>626.59874310598605</v>
          </cell>
          <cell r="DI589">
            <v>1373.5806411500612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9">
          <cell r="W589">
            <v>0</v>
          </cell>
          <cell r="X589">
            <v>0</v>
          </cell>
          <cell r="Y589">
            <v>0</v>
          </cell>
          <cell r="AV589">
            <v>0</v>
          </cell>
          <cell r="AW589">
            <v>0</v>
          </cell>
          <cell r="AX589">
            <v>0</v>
          </cell>
          <cell r="CT589">
            <v>4269.0240000000003</v>
          </cell>
          <cell r="ED589">
            <v>27310.499999999996</v>
          </cell>
          <cell r="EE589">
            <v>409.11681158420316</v>
          </cell>
          <cell r="EF589">
            <v>102.98011924610158</v>
          </cell>
          <cell r="EG589">
            <v>2266.24485</v>
          </cell>
          <cell r="FA589">
            <v>0</v>
          </cell>
          <cell r="FB589">
            <v>95.863244471873784</v>
          </cell>
          <cell r="FE589">
            <v>0</v>
          </cell>
          <cell r="FF589">
            <v>0</v>
          </cell>
          <cell r="FH589">
            <v>0</v>
          </cell>
          <cell r="FX589">
            <v>0</v>
          </cell>
          <cell r="FY589">
            <v>0</v>
          </cell>
          <cell r="GO589">
            <v>114275</v>
          </cell>
          <cell r="GP589">
            <v>0</v>
          </cell>
          <cell r="GR589">
            <v>831.23549999999977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K61" sqref="K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7" t="s">
        <v>36</v>
      </c>
      <c r="B1" s="47"/>
      <c r="C1" s="47"/>
      <c r="D1" s="47"/>
      <c r="E1" s="47"/>
      <c r="F1" s="47"/>
      <c r="G1" s="48"/>
      <c r="I1" s="19"/>
    </row>
    <row r="2" spans="1:9" ht="22.5" customHeight="1" x14ac:dyDescent="0.2">
      <c r="A2" s="47" t="s">
        <v>57</v>
      </c>
      <c r="B2" s="48"/>
      <c r="C2" s="48"/>
      <c r="D2" s="48"/>
      <c r="E2" s="48"/>
      <c r="F2" s="48"/>
      <c r="G2" s="48"/>
      <c r="I2" s="19"/>
    </row>
    <row r="3" spans="1:9" hidden="1" x14ac:dyDescent="0.2">
      <c r="A3" s="49" t="s">
        <v>0</v>
      </c>
      <c r="B3" s="50"/>
      <c r="C3" s="50"/>
      <c r="D3" s="50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49" t="s">
        <v>2</v>
      </c>
      <c r="B4" s="50"/>
      <c r="C4" s="50"/>
      <c r="D4" s="50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49" t="s">
        <v>3</v>
      </c>
      <c r="B5" s="50"/>
      <c r="C5" s="50"/>
      <c r="D5" s="50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2"/>
      <c r="B6" s="33"/>
      <c r="C6" s="33"/>
      <c r="D6" s="33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44" t="s">
        <v>5</v>
      </c>
      <c r="B9" s="45"/>
      <c r="C9" s="45"/>
      <c r="D9" s="46"/>
      <c r="E9" s="22" t="s">
        <v>6</v>
      </c>
      <c r="F9" s="22" t="s">
        <v>7</v>
      </c>
      <c r="G9" s="16" t="s">
        <v>28</v>
      </c>
    </row>
    <row r="10" spans="1:9" ht="15.75" x14ac:dyDescent="0.25">
      <c r="A10" s="54" t="s">
        <v>8</v>
      </c>
      <c r="B10" s="55"/>
      <c r="C10" s="55"/>
      <c r="D10" s="56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41" t="s">
        <v>9</v>
      </c>
      <c r="B11" s="42"/>
      <c r="C11" s="42"/>
      <c r="D11" s="43"/>
      <c r="E11" s="7"/>
      <c r="F11" s="7"/>
      <c r="G11" s="7"/>
    </row>
    <row r="12" spans="1:9" ht="15.75" x14ac:dyDescent="0.25">
      <c r="A12" s="41" t="s">
        <v>10</v>
      </c>
      <c r="B12" s="42"/>
      <c r="C12" s="42"/>
      <c r="D12" s="43"/>
      <c r="E12" s="7"/>
      <c r="F12" s="7"/>
      <c r="G12" s="7"/>
    </row>
    <row r="13" spans="1:9" ht="15.75" x14ac:dyDescent="0.25">
      <c r="A13" s="41" t="s">
        <v>11</v>
      </c>
      <c r="B13" s="42"/>
      <c r="C13" s="42"/>
      <c r="D13" s="43"/>
      <c r="E13" s="7"/>
      <c r="F13" s="7"/>
      <c r="G13" s="7"/>
    </row>
    <row r="14" spans="1:9" ht="15.75" x14ac:dyDescent="0.25">
      <c r="A14" s="41" t="s">
        <v>12</v>
      </c>
      <c r="B14" s="42"/>
      <c r="C14" s="42"/>
      <c r="D14" s="43"/>
      <c r="E14" s="7"/>
      <c r="F14" s="7"/>
      <c r="G14" s="7"/>
    </row>
    <row r="15" spans="1:9" ht="15.75" x14ac:dyDescent="0.25">
      <c r="A15" s="57" t="s">
        <v>13</v>
      </c>
      <c r="B15" s="57"/>
      <c r="C15" s="57"/>
      <c r="D15" s="57"/>
      <c r="E15" s="7"/>
      <c r="F15" s="7"/>
      <c r="G15" s="7"/>
    </row>
    <row r="16" spans="1:9" ht="15.75" x14ac:dyDescent="0.25">
      <c r="A16" s="41" t="s">
        <v>37</v>
      </c>
      <c r="B16" s="42"/>
      <c r="C16" s="42"/>
      <c r="D16" s="43"/>
      <c r="E16" s="7"/>
      <c r="F16" s="7"/>
      <c r="G16" s="7"/>
    </row>
    <row r="17" spans="1:10" ht="63.75" customHeight="1" x14ac:dyDescent="0.25">
      <c r="A17" s="58" t="s">
        <v>38</v>
      </c>
      <c r="B17" s="59"/>
      <c r="C17" s="59"/>
      <c r="D17" s="60"/>
      <c r="E17" s="7">
        <v>75864.53</v>
      </c>
      <c r="F17" s="7">
        <v>30983.17</v>
      </c>
      <c r="G17" s="7">
        <v>44881.36</v>
      </c>
    </row>
    <row r="18" spans="1:10" ht="15.75" hidden="1" x14ac:dyDescent="0.25">
      <c r="A18" s="57" t="s">
        <v>14</v>
      </c>
      <c r="B18" s="57"/>
      <c r="C18" s="57"/>
      <c r="D18" s="57"/>
      <c r="E18" s="7"/>
      <c r="F18" s="7"/>
      <c r="G18" s="7"/>
      <c r="J18" s="8"/>
    </row>
    <row r="19" spans="1:10" ht="15.75" hidden="1" x14ac:dyDescent="0.25">
      <c r="A19" s="57" t="s">
        <v>15</v>
      </c>
      <c r="B19" s="57"/>
      <c r="C19" s="57"/>
      <c r="D19" s="57"/>
      <c r="E19" s="7"/>
      <c r="F19" s="7"/>
      <c r="G19" s="7"/>
    </row>
    <row r="20" spans="1:10" ht="15.75" hidden="1" x14ac:dyDescent="0.25">
      <c r="A20" s="57" t="s">
        <v>16</v>
      </c>
      <c r="B20" s="57"/>
      <c r="C20" s="57"/>
      <c r="D20" s="57"/>
      <c r="E20" s="7"/>
      <c r="F20" s="7"/>
      <c r="G20" s="7"/>
    </row>
    <row r="21" spans="1:10" ht="32.25" customHeight="1" x14ac:dyDescent="0.25">
      <c r="A21" s="51" t="s">
        <v>39</v>
      </c>
      <c r="B21" s="52"/>
      <c r="C21" s="52"/>
      <c r="D21" s="53"/>
      <c r="E21" s="34">
        <f>E22+E23+E24+E25</f>
        <v>5724.4699999999993</v>
      </c>
      <c r="F21" s="34">
        <f t="shared" ref="F21:G21" si="0">F22+F23+F24+F25</f>
        <v>2371.1799999999998</v>
      </c>
      <c r="G21" s="34">
        <f t="shared" si="0"/>
        <v>3353.29</v>
      </c>
    </row>
    <row r="22" spans="1:10" ht="15.75" x14ac:dyDescent="0.25">
      <c r="A22" s="41" t="s">
        <v>24</v>
      </c>
      <c r="B22" s="42"/>
      <c r="C22" s="42"/>
      <c r="D22" s="43"/>
      <c r="E22" s="7">
        <v>179.24</v>
      </c>
      <c r="F22" s="7">
        <v>71.290000000000006</v>
      </c>
      <c r="G22" s="7">
        <v>107.95</v>
      </c>
    </row>
    <row r="23" spans="1:10" ht="15.75" x14ac:dyDescent="0.25">
      <c r="A23" s="41" t="s">
        <v>25</v>
      </c>
      <c r="B23" s="42"/>
      <c r="C23" s="42"/>
      <c r="D23" s="43"/>
      <c r="E23" s="7"/>
      <c r="F23" s="7"/>
      <c r="G23" s="7"/>
    </row>
    <row r="24" spans="1:10" ht="15.75" x14ac:dyDescent="0.25">
      <c r="A24" s="41" t="s">
        <v>26</v>
      </c>
      <c r="B24" s="42"/>
      <c r="C24" s="42"/>
      <c r="D24" s="43"/>
      <c r="E24" s="7">
        <v>5545.23</v>
      </c>
      <c r="F24" s="7">
        <v>2299.89</v>
      </c>
      <c r="G24" s="7">
        <v>3245.34</v>
      </c>
    </row>
    <row r="25" spans="1:10" ht="15.75" x14ac:dyDescent="0.25">
      <c r="A25" s="41" t="s">
        <v>40</v>
      </c>
      <c r="B25" s="42"/>
      <c r="C25" s="42"/>
      <c r="D25" s="43"/>
      <c r="E25" s="7"/>
      <c r="F25" s="7"/>
      <c r="G25" s="7"/>
    </row>
    <row r="26" spans="1:10" ht="15.75" hidden="1" x14ac:dyDescent="0.25">
      <c r="A26" s="61" t="s">
        <v>17</v>
      </c>
      <c r="B26" s="61"/>
      <c r="C26" s="61"/>
      <c r="D26" s="61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x14ac:dyDescent="0.25">
      <c r="A27" s="57" t="s">
        <v>18</v>
      </c>
      <c r="B27" s="57"/>
      <c r="C27" s="57"/>
      <c r="D27" s="57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29</v>
      </c>
      <c r="B29" s="9"/>
      <c r="C29" s="9"/>
      <c r="D29" s="9"/>
      <c r="E29" s="26"/>
      <c r="F29" s="27"/>
    </row>
    <row r="30" spans="1:10" ht="15.75" x14ac:dyDescent="0.25">
      <c r="A30" s="64" t="s">
        <v>41</v>
      </c>
      <c r="B30" s="64"/>
      <c r="C30" s="64"/>
      <c r="D30" s="64"/>
      <c r="E30" s="64"/>
      <c r="F30" s="28">
        <v>0</v>
      </c>
      <c r="G30" s="11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0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43</v>
      </c>
      <c r="B33" s="72"/>
      <c r="C33" s="72"/>
      <c r="D33" s="72"/>
      <c r="E33" s="73"/>
      <c r="F33" s="17">
        <f>'[2]УК ВР декабрь нар'!W589+'[2]УК ВР декабрь нар'!EX589</f>
        <v>0</v>
      </c>
      <c r="G33" s="1"/>
      <c r="H33" s="1"/>
      <c r="L33" s="35"/>
    </row>
    <row r="34" spans="1:12" ht="15.75" hidden="1" x14ac:dyDescent="0.25">
      <c r="A34" s="71" t="s">
        <v>44</v>
      </c>
      <c r="B34" s="72"/>
      <c r="C34" s="72"/>
      <c r="D34" s="72"/>
      <c r="E34" s="73"/>
      <c r="F34" s="17">
        <f>'[2]УК ВР декабрь нар'!X589+'[2]УК ВР декабрь нар'!EY589</f>
        <v>0</v>
      </c>
      <c r="G34" s="1"/>
      <c r="H34" s="1"/>
    </row>
    <row r="35" spans="1:12" ht="15.75" hidden="1" x14ac:dyDescent="0.25">
      <c r="A35" s="71" t="s">
        <v>45</v>
      </c>
      <c r="B35" s="72"/>
      <c r="C35" s="72"/>
      <c r="D35" s="72"/>
      <c r="E35" s="73"/>
      <c r="F35" s="17">
        <f>'[2]УК ВР декабрь нар'!Y589+'[2]УК ВР декабрь нар'!EZ589+'[2]УК ВР декабрь нар'!FB589+'[2]УК ВР декабрь нар'!AW589</f>
        <v>0</v>
      </c>
      <c r="G35" s="1"/>
      <c r="H35" s="1"/>
    </row>
    <row r="36" spans="1:12" ht="15.75" hidden="1" x14ac:dyDescent="0.25">
      <c r="A36" s="71" t="s">
        <v>46</v>
      </c>
      <c r="B36" s="72"/>
      <c r="C36" s="72"/>
      <c r="D36" s="72"/>
      <c r="E36" s="73"/>
      <c r="F36" s="17">
        <f>'[2]УК ВР декабрь нар'!AV589+'[2]УК ВР декабрь нар'!FQ589</f>
        <v>0</v>
      </c>
      <c r="G36" s="1"/>
      <c r="H36" s="1"/>
    </row>
    <row r="37" spans="1:12" ht="15.75" hidden="1" x14ac:dyDescent="0.25">
      <c r="A37" s="74" t="s">
        <v>47</v>
      </c>
      <c r="B37" s="75"/>
      <c r="C37" s="75"/>
      <c r="D37" s="75"/>
      <c r="E37" s="76"/>
      <c r="F37" s="17">
        <f>'[2]УК ВР декабрь нар'!AY589+'[2]УК ВР декабрь нар'!FR589</f>
        <v>0</v>
      </c>
      <c r="G37" s="1"/>
      <c r="H37" s="1"/>
    </row>
    <row r="38" spans="1:12" x14ac:dyDescent="0.2">
      <c r="A38" s="65" t="s">
        <v>48</v>
      </c>
      <c r="B38" s="66"/>
      <c r="C38" s="66"/>
      <c r="D38" s="66"/>
      <c r="E38" s="67"/>
      <c r="F38" s="62">
        <f>SUM(F40:F44)</f>
        <v>5377.8839450391333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75" hidden="1" x14ac:dyDescent="0.25">
      <c r="A40" s="85" t="s">
        <v>43</v>
      </c>
      <c r="B40" s="85"/>
      <c r="C40" s="85"/>
      <c r="D40" s="85"/>
      <c r="E40" s="85"/>
      <c r="F40" s="17">
        <f>'[2]УК ВР декабрь нар'!CQ589+'[2]УК ВР декабрь нар'!DX589</f>
        <v>2149.0161448065342</v>
      </c>
      <c r="G40" s="1"/>
      <c r="H40" s="1"/>
      <c r="L40" s="35"/>
    </row>
    <row r="41" spans="1:12" ht="15.75" hidden="1" x14ac:dyDescent="0.25">
      <c r="A41" s="85" t="s">
        <v>44</v>
      </c>
      <c r="B41" s="85"/>
      <c r="C41" s="85"/>
      <c r="D41" s="85"/>
      <c r="E41" s="85"/>
      <c r="F41" s="17">
        <f>'[2]УК ВР декабрь нар'!CR589+'[2]УК ВР декабрь нар'!DY589</f>
        <v>524.15181698377182</v>
      </c>
      <c r="G41" s="1"/>
      <c r="H41" s="1"/>
    </row>
    <row r="42" spans="1:12" ht="15.75" hidden="1" x14ac:dyDescent="0.25">
      <c r="A42" s="85" t="s">
        <v>45</v>
      </c>
      <c r="B42" s="85"/>
      <c r="C42" s="85"/>
      <c r="D42" s="85"/>
      <c r="E42" s="85"/>
      <c r="F42" s="17">
        <f>'[2]УК ВР декабрь нар'!DZ589+'[2]УК ВР декабрь нар'!EA589+'[2]УК ВР декабрь нар'!CS589</f>
        <v>930.04808560845629</v>
      </c>
      <c r="G42" s="1"/>
      <c r="H42" s="1"/>
    </row>
    <row r="43" spans="1:12" ht="15.75" hidden="1" x14ac:dyDescent="0.25">
      <c r="A43" s="85" t="s">
        <v>46</v>
      </c>
      <c r="B43" s="85"/>
      <c r="C43" s="85"/>
      <c r="D43" s="85"/>
      <c r="E43" s="85"/>
      <c r="F43" s="17">
        <f>'[2]УК ВР декабрь нар'!DE589+'[2]УК ВР декабрь нар'!ET589</f>
        <v>0</v>
      </c>
      <c r="G43" s="1"/>
      <c r="H43" s="1"/>
    </row>
    <row r="44" spans="1:12" ht="51" hidden="1" customHeight="1" x14ac:dyDescent="0.25">
      <c r="A44" s="74" t="s">
        <v>49</v>
      </c>
      <c r="B44" s="77"/>
      <c r="C44" s="77"/>
      <c r="D44" s="77"/>
      <c r="E44" s="78"/>
      <c r="F44" s="17">
        <f>'[2]УК ВР декабрь нар'!DI589+'[2]УК ВР декабрь нар'!EU589</f>
        <v>1774.6678976403707</v>
      </c>
      <c r="G44" s="1"/>
      <c r="H44" s="1"/>
    </row>
    <row r="45" spans="1:12" ht="63.6" customHeight="1" x14ac:dyDescent="0.25">
      <c r="A45" s="79" t="s">
        <v>50</v>
      </c>
      <c r="B45" s="80"/>
      <c r="C45" s="80"/>
      <c r="D45" s="80"/>
      <c r="E45" s="81"/>
      <c r="F45" s="10">
        <f>SUM(F46:F54)</f>
        <v>40738.718999999997</v>
      </c>
      <c r="G45" s="1"/>
      <c r="H45" s="1"/>
    </row>
    <row r="46" spans="1:12" ht="15.75" hidden="1" x14ac:dyDescent="0.25">
      <c r="A46" s="82" t="s">
        <v>51</v>
      </c>
      <c r="B46" s="83"/>
      <c r="C46" s="83"/>
      <c r="D46" s="83"/>
      <c r="E46" s="84"/>
      <c r="F46" s="17">
        <f>'[2]УК ВР декабрь нар'!GH589</f>
        <v>40554</v>
      </c>
      <c r="G46" s="1"/>
      <c r="H46" s="1"/>
      <c r="L46" s="35"/>
    </row>
    <row r="47" spans="1:12" ht="15.75" hidden="1" x14ac:dyDescent="0.25">
      <c r="A47" s="71" t="s">
        <v>44</v>
      </c>
      <c r="B47" s="72"/>
      <c r="C47" s="72"/>
      <c r="D47" s="72"/>
      <c r="E47" s="72"/>
      <c r="F47" s="17"/>
      <c r="G47" s="1"/>
      <c r="H47" s="1"/>
    </row>
    <row r="48" spans="1:12" ht="15.75" hidden="1" x14ac:dyDescent="0.25">
      <c r="A48" s="85" t="s">
        <v>52</v>
      </c>
      <c r="B48" s="85"/>
      <c r="C48" s="85"/>
      <c r="D48" s="85"/>
      <c r="E48" s="71"/>
      <c r="F48" s="17"/>
      <c r="G48" s="1"/>
      <c r="H48" s="1"/>
    </row>
    <row r="49" spans="1:15" ht="15.75" hidden="1" x14ac:dyDescent="0.25">
      <c r="A49" s="71" t="s">
        <v>53</v>
      </c>
      <c r="B49" s="72"/>
      <c r="C49" s="72"/>
      <c r="D49" s="72"/>
      <c r="E49" s="72"/>
      <c r="F49" s="17"/>
      <c r="G49" s="1"/>
      <c r="H49" s="1"/>
    </row>
    <row r="50" spans="1:15" ht="15.75" hidden="1" x14ac:dyDescent="0.25">
      <c r="A50" s="85" t="s">
        <v>54</v>
      </c>
      <c r="B50" s="85"/>
      <c r="C50" s="85"/>
      <c r="D50" s="85"/>
      <c r="E50" s="71"/>
      <c r="F50" s="17"/>
      <c r="G50" s="1"/>
      <c r="H50" s="1"/>
    </row>
    <row r="51" spans="1:15" ht="15.75" hidden="1" x14ac:dyDescent="0.25">
      <c r="A51" s="71" t="s">
        <v>53</v>
      </c>
      <c r="B51" s="72"/>
      <c r="C51" s="72"/>
      <c r="D51" s="72"/>
      <c r="E51" s="72"/>
      <c r="F51" s="17"/>
      <c r="G51" s="1"/>
      <c r="H51" s="1"/>
    </row>
    <row r="52" spans="1:15" ht="15.75" hidden="1" x14ac:dyDescent="0.25">
      <c r="A52" s="85" t="s">
        <v>45</v>
      </c>
      <c r="B52" s="85"/>
      <c r="C52" s="85"/>
      <c r="D52" s="85"/>
      <c r="E52" s="71"/>
      <c r="F52" s="17"/>
      <c r="G52" s="1"/>
      <c r="H52" s="1"/>
    </row>
    <row r="53" spans="1:15" ht="15.75" hidden="1" x14ac:dyDescent="0.25">
      <c r="A53" s="71" t="s">
        <v>46</v>
      </c>
      <c r="B53" s="72"/>
      <c r="C53" s="72"/>
      <c r="D53" s="72"/>
      <c r="E53" s="72"/>
      <c r="F53" s="17">
        <f>'[2]УК ВР декабрь нар'!GK589+'[2]УК ВР декабрь нар'!GL589+'[2]УК ВР декабрь нар'!GN589+'[2]УК ВР декабрь нар'!GO589+'[2]УК ВР декабрь нар'!GP589+'[2]УК ВР декабрь нар'!GQ589+'[2]УК ВР декабрь нар'!GR589+'[2]УК ВР декабрь нар'!GS589+'[2]УК ВР декабрь нар'!GT589+'[2]УК ВР декабрь нар'!GU589+'[2]УК ВР декабрь нар'!GV589</f>
        <v>184.71899999999999</v>
      </c>
      <c r="G53" s="1"/>
      <c r="H53" s="1"/>
    </row>
    <row r="54" spans="1:15" ht="15.75" hidden="1" x14ac:dyDescent="0.25">
      <c r="A54" s="74" t="s">
        <v>55</v>
      </c>
      <c r="B54" s="77"/>
      <c r="C54" s="77"/>
      <c r="D54" s="77"/>
      <c r="E54" s="78"/>
      <c r="F54" s="17"/>
      <c r="G54" s="1"/>
      <c r="H54" s="1"/>
    </row>
    <row r="55" spans="1:15" ht="15.6" hidden="1" customHeight="1" x14ac:dyDescent="0.25">
      <c r="A55" s="79" t="s">
        <v>56</v>
      </c>
      <c r="B55" s="72"/>
      <c r="C55" s="72"/>
      <c r="D55" s="72"/>
      <c r="E55" s="73"/>
      <c r="F55" s="36"/>
      <c r="G55" s="1"/>
      <c r="H55" s="1"/>
    </row>
    <row r="56" spans="1:15" ht="15.75" x14ac:dyDescent="0.25">
      <c r="A56" s="86" t="s">
        <v>30</v>
      </c>
      <c r="B56" s="87"/>
      <c r="C56" s="87"/>
      <c r="D56" s="87"/>
      <c r="E56" s="88"/>
      <c r="F56" s="10">
        <f>F31+F38+F45+F55</f>
        <v>46116.602945039129</v>
      </c>
      <c r="H56" s="1"/>
      <c r="K56" s="8"/>
    </row>
    <row r="57" spans="1:15" ht="15.75" x14ac:dyDescent="0.25">
      <c r="A57" s="29" t="s">
        <v>31</v>
      </c>
      <c r="B57" s="31"/>
      <c r="C57" s="31"/>
      <c r="D57" s="31"/>
      <c r="E57" s="31"/>
      <c r="F57" s="10">
        <f>F58+F59+F60</f>
        <v>11604.939999999999</v>
      </c>
      <c r="G57" s="1"/>
      <c r="H57" s="1"/>
    </row>
    <row r="58" spans="1:15" ht="15.75" x14ac:dyDescent="0.25">
      <c r="A58" s="71" t="s">
        <v>19</v>
      </c>
      <c r="B58" s="72"/>
      <c r="C58" s="72"/>
      <c r="D58" s="72"/>
      <c r="E58" s="72"/>
      <c r="F58" s="17">
        <v>2365.48</v>
      </c>
      <c r="G58" s="1"/>
      <c r="H58" s="1"/>
    </row>
    <row r="59" spans="1:15" ht="15.75" x14ac:dyDescent="0.25">
      <c r="A59" s="71" t="s">
        <v>20</v>
      </c>
      <c r="B59" s="72"/>
      <c r="C59" s="72"/>
      <c r="D59" s="72"/>
      <c r="E59" s="72"/>
      <c r="F59" s="17">
        <v>9239.4599999999991</v>
      </c>
      <c r="G59" s="1"/>
      <c r="H59" s="1"/>
    </row>
    <row r="60" spans="1:15" ht="18" hidden="1" customHeight="1" x14ac:dyDescent="0.25">
      <c r="A60" s="82" t="s">
        <v>32</v>
      </c>
      <c r="B60" s="83"/>
      <c r="C60" s="83"/>
      <c r="D60" s="83"/>
      <c r="E60" s="84"/>
      <c r="F60" s="17">
        <v>0</v>
      </c>
      <c r="G60" s="1"/>
      <c r="H60" s="1"/>
    </row>
    <row r="61" spans="1:15" ht="15.75" x14ac:dyDescent="0.25">
      <c r="A61" s="89" t="s">
        <v>33</v>
      </c>
      <c r="B61" s="89"/>
      <c r="C61" s="89"/>
      <c r="D61" s="89"/>
      <c r="E61" s="89"/>
      <c r="F61" s="10">
        <f>F56+F57</f>
        <v>57721.542945039124</v>
      </c>
      <c r="G61" s="1"/>
      <c r="H61" s="1"/>
      <c r="N61" s="8"/>
      <c r="O61" s="8"/>
    </row>
    <row r="62" spans="1:15" ht="15.75" x14ac:dyDescent="0.25">
      <c r="A62" s="64" t="s">
        <v>21</v>
      </c>
      <c r="B62" s="64"/>
      <c r="C62" s="64"/>
      <c r="D62" s="64"/>
      <c r="E62" s="64"/>
      <c r="F62" s="18">
        <f>E17</f>
        <v>75864.53</v>
      </c>
      <c r="G62" s="1"/>
      <c r="H62" s="1"/>
    </row>
    <row r="63" spans="1:15" ht="15.75" x14ac:dyDescent="0.25">
      <c r="A63" s="64" t="s">
        <v>22</v>
      </c>
      <c r="B63" s="64"/>
      <c r="C63" s="64"/>
      <c r="D63" s="64"/>
      <c r="E63" s="64"/>
      <c r="F63" s="10">
        <f>F17</f>
        <v>30983.17</v>
      </c>
      <c r="G63" s="1"/>
      <c r="H63" s="30"/>
    </row>
    <row r="64" spans="1:15" ht="15.75" x14ac:dyDescent="0.25">
      <c r="A64" s="90" t="s">
        <v>34</v>
      </c>
      <c r="B64" s="90"/>
      <c r="C64" s="90"/>
      <c r="D64" s="90"/>
      <c r="E64" s="90"/>
      <c r="F64" s="10">
        <f>F30+F62-F61</f>
        <v>18142.987054960875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35</v>
      </c>
      <c r="B68" s="91"/>
      <c r="C68" s="91"/>
      <c r="D68" s="91"/>
      <c r="E68" s="91"/>
      <c r="F68" s="21">
        <f>F64-G17</f>
        <v>-26738.372945039126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" zoomScale="90" zoomScaleNormal="90" workbookViewId="0">
      <selection activeCell="L39" sqref="L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7" t="s">
        <v>58</v>
      </c>
      <c r="B1" s="47"/>
      <c r="C1" s="47"/>
      <c r="D1" s="47"/>
      <c r="E1" s="47"/>
      <c r="F1" s="47"/>
      <c r="G1" s="48"/>
      <c r="I1" s="19"/>
    </row>
    <row r="2" spans="1:9" ht="22.5" customHeight="1" x14ac:dyDescent="0.2">
      <c r="A2" s="47" t="str">
        <f>'Стрельникова 12(2022)'!A2:G2</f>
        <v>перед собственниками дома по адресу: ул. Стрельникова, 12</v>
      </c>
      <c r="B2" s="48"/>
      <c r="C2" s="48"/>
      <c r="D2" s="48"/>
      <c r="E2" s="48"/>
      <c r="F2" s="48"/>
      <c r="G2" s="48"/>
      <c r="I2" s="19"/>
    </row>
    <row r="3" spans="1:9" hidden="1" x14ac:dyDescent="0.2">
      <c r="A3" s="49" t="s">
        <v>0</v>
      </c>
      <c r="B3" s="50"/>
      <c r="C3" s="50"/>
      <c r="D3" s="50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49" t="s">
        <v>2</v>
      </c>
      <c r="B4" s="50"/>
      <c r="C4" s="50"/>
      <c r="D4" s="50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49" t="s">
        <v>3</v>
      </c>
      <c r="B5" s="50"/>
      <c r="C5" s="50"/>
      <c r="D5" s="50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7"/>
      <c r="B6" s="38"/>
      <c r="C6" s="38"/>
      <c r="D6" s="38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44" t="s">
        <v>5</v>
      </c>
      <c r="B9" s="45"/>
      <c r="C9" s="45"/>
      <c r="D9" s="46"/>
      <c r="E9" s="22" t="s">
        <v>6</v>
      </c>
      <c r="F9" s="22" t="s">
        <v>7</v>
      </c>
      <c r="G9" s="16" t="s">
        <v>28</v>
      </c>
    </row>
    <row r="10" spans="1:9" ht="15.75" x14ac:dyDescent="0.25">
      <c r="A10" s="54" t="s">
        <v>8</v>
      </c>
      <c r="B10" s="55"/>
      <c r="C10" s="55"/>
      <c r="D10" s="56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41" t="s">
        <v>9</v>
      </c>
      <c r="B11" s="42"/>
      <c r="C11" s="42"/>
      <c r="D11" s="43"/>
      <c r="E11" s="7"/>
      <c r="F11" s="7"/>
      <c r="G11" s="7"/>
    </row>
    <row r="12" spans="1:9" ht="15.75" x14ac:dyDescent="0.25">
      <c r="A12" s="41" t="s">
        <v>10</v>
      </c>
      <c r="B12" s="42"/>
      <c r="C12" s="42"/>
      <c r="D12" s="43"/>
      <c r="E12" s="7">
        <v>0</v>
      </c>
      <c r="F12" s="7">
        <v>0</v>
      </c>
      <c r="G12" s="7">
        <v>0</v>
      </c>
    </row>
    <row r="13" spans="1:9" ht="15.75" x14ac:dyDescent="0.25">
      <c r="A13" s="41" t="s">
        <v>11</v>
      </c>
      <c r="B13" s="42"/>
      <c r="C13" s="42"/>
      <c r="D13" s="43"/>
      <c r="E13" s="7">
        <v>0</v>
      </c>
      <c r="F13" s="7">
        <v>0</v>
      </c>
      <c r="G13" s="7">
        <v>0</v>
      </c>
    </row>
    <row r="14" spans="1:9" ht="15.75" x14ac:dyDescent="0.25">
      <c r="A14" s="41" t="s">
        <v>12</v>
      </c>
      <c r="B14" s="42"/>
      <c r="C14" s="42"/>
      <c r="D14" s="43"/>
      <c r="E14" s="7">
        <v>0</v>
      </c>
      <c r="F14" s="7">
        <v>0</v>
      </c>
      <c r="G14" s="7">
        <v>0</v>
      </c>
    </row>
    <row r="15" spans="1:9" ht="15.75" x14ac:dyDescent="0.25">
      <c r="A15" s="57" t="s">
        <v>59</v>
      </c>
      <c r="B15" s="57"/>
      <c r="C15" s="57"/>
      <c r="D15" s="57"/>
      <c r="E15" s="7"/>
      <c r="F15" s="7"/>
      <c r="G15" s="7"/>
    </row>
    <row r="16" spans="1:9" ht="15.75" x14ac:dyDescent="0.25">
      <c r="A16" s="41" t="s">
        <v>37</v>
      </c>
      <c r="B16" s="42"/>
      <c r="C16" s="42"/>
      <c r="D16" s="43"/>
      <c r="E16" s="7"/>
      <c r="F16" s="7"/>
      <c r="G16" s="7"/>
    </row>
    <row r="17" spans="1:10" ht="63.75" customHeight="1" x14ac:dyDescent="0.25">
      <c r="A17" s="92" t="s">
        <v>38</v>
      </c>
      <c r="B17" s="93"/>
      <c r="C17" s="93"/>
      <c r="D17" s="94"/>
      <c r="E17" s="7">
        <v>196489.16</v>
      </c>
      <c r="F17" s="7">
        <v>140872.15</v>
      </c>
      <c r="G17" s="7">
        <v>100498.37</v>
      </c>
    </row>
    <row r="18" spans="1:10" ht="15.75" hidden="1" x14ac:dyDescent="0.25">
      <c r="A18" s="57" t="s">
        <v>14</v>
      </c>
      <c r="B18" s="57"/>
      <c r="C18" s="57"/>
      <c r="D18" s="57"/>
      <c r="E18" s="7"/>
      <c r="F18" s="7"/>
      <c r="G18" s="7"/>
      <c r="J18" s="8"/>
    </row>
    <row r="19" spans="1:10" ht="15.75" hidden="1" x14ac:dyDescent="0.25">
      <c r="A19" s="57" t="s">
        <v>15</v>
      </c>
      <c r="B19" s="57"/>
      <c r="C19" s="57"/>
      <c r="D19" s="57"/>
      <c r="E19" s="7"/>
      <c r="F19" s="7"/>
      <c r="G19" s="7"/>
    </row>
    <row r="20" spans="1:10" ht="15.75" hidden="1" x14ac:dyDescent="0.25">
      <c r="A20" s="57" t="s">
        <v>16</v>
      </c>
      <c r="B20" s="57"/>
      <c r="C20" s="57"/>
      <c r="D20" s="57"/>
      <c r="E20" s="7"/>
      <c r="F20" s="7"/>
      <c r="G20" s="7"/>
    </row>
    <row r="21" spans="1:10" ht="32.25" customHeight="1" x14ac:dyDescent="0.25">
      <c r="A21" s="51" t="s">
        <v>39</v>
      </c>
      <c r="B21" s="52"/>
      <c r="C21" s="52"/>
      <c r="D21" s="53"/>
      <c r="E21" s="34">
        <f>SUM(E22:E25)</f>
        <v>15729.75</v>
      </c>
      <c r="F21" s="34">
        <f>SUM(F22:F25)</f>
        <v>11159.900000000001</v>
      </c>
      <c r="G21" s="34">
        <f>SUM(G22:G25)</f>
        <v>7923.14</v>
      </c>
    </row>
    <row r="22" spans="1:10" ht="15.75" x14ac:dyDescent="0.25">
      <c r="A22" s="41" t="s">
        <v>60</v>
      </c>
      <c r="B22" s="42"/>
      <c r="C22" s="42"/>
      <c r="D22" s="43"/>
      <c r="E22" s="7">
        <v>492.62</v>
      </c>
      <c r="F22" s="7">
        <v>352.53</v>
      </c>
      <c r="G22" s="7">
        <v>248.04</v>
      </c>
    </row>
    <row r="23" spans="1:10" ht="15.75" x14ac:dyDescent="0.25">
      <c r="A23" s="41" t="s">
        <v>61</v>
      </c>
      <c r="B23" s="42"/>
      <c r="C23" s="42"/>
      <c r="D23" s="43"/>
      <c r="E23" s="7"/>
      <c r="F23" s="7"/>
      <c r="G23" s="7"/>
    </row>
    <row r="24" spans="1:10" ht="15.75" x14ac:dyDescent="0.25">
      <c r="A24" s="41" t="s">
        <v>26</v>
      </c>
      <c r="B24" s="42"/>
      <c r="C24" s="42"/>
      <c r="D24" s="43"/>
      <c r="E24" s="7">
        <v>15237.13</v>
      </c>
      <c r="F24" s="7">
        <v>10807.37</v>
      </c>
      <c r="G24" s="7">
        <v>7675.1</v>
      </c>
    </row>
    <row r="25" spans="1:10" ht="15.75" x14ac:dyDescent="0.25">
      <c r="A25" s="41" t="s">
        <v>40</v>
      </c>
      <c r="B25" s="42"/>
      <c r="C25" s="42"/>
      <c r="D25" s="43"/>
      <c r="E25" s="7">
        <v>0</v>
      </c>
      <c r="F25" s="7">
        <v>0</v>
      </c>
      <c r="G25" s="7">
        <v>0</v>
      </c>
    </row>
    <row r="26" spans="1:10" ht="15.75" hidden="1" x14ac:dyDescent="0.25">
      <c r="A26" s="61" t="s">
        <v>17</v>
      </c>
      <c r="B26" s="61"/>
      <c r="C26" s="61"/>
      <c r="D26" s="61"/>
      <c r="E26" s="23">
        <f>E27</f>
        <v>0</v>
      </c>
      <c r="F26" s="23">
        <f>F27</f>
        <v>0</v>
      </c>
      <c r="G26" s="23">
        <f>G27</f>
        <v>0</v>
      </c>
    </row>
    <row r="27" spans="1:10" ht="15.75" hidden="1" x14ac:dyDescent="0.25">
      <c r="A27" s="57" t="s">
        <v>18</v>
      </c>
      <c r="B27" s="57"/>
      <c r="C27" s="57"/>
      <c r="D27" s="57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29</v>
      </c>
      <c r="B29" s="9"/>
      <c r="C29" s="9"/>
      <c r="D29" s="9"/>
      <c r="E29" s="26"/>
      <c r="F29" s="27"/>
    </row>
    <row r="30" spans="1:10" ht="15.75" x14ac:dyDescent="0.25">
      <c r="A30" s="64" t="s">
        <v>62</v>
      </c>
      <c r="B30" s="64"/>
      <c r="C30" s="64"/>
      <c r="D30" s="64"/>
      <c r="E30" s="64"/>
      <c r="F30" s="28">
        <f>'Стрельникова 12(2022)'!F64</f>
        <v>18142.987054960875</v>
      </c>
      <c r="G30" s="11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0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43</v>
      </c>
      <c r="B33" s="72"/>
      <c r="C33" s="72"/>
      <c r="D33" s="72"/>
      <c r="E33" s="73"/>
      <c r="F33" s="17">
        <f>'[3]УК ВР декабрь нар'!W589+'[3]УК ВР декабрь нар'!FE589</f>
        <v>0</v>
      </c>
      <c r="G33" s="1"/>
      <c r="H33" s="1"/>
      <c r="L33" s="40"/>
    </row>
    <row r="34" spans="1:12" ht="15.75" hidden="1" x14ac:dyDescent="0.25">
      <c r="A34" s="71" t="s">
        <v>44</v>
      </c>
      <c r="B34" s="72"/>
      <c r="C34" s="72"/>
      <c r="D34" s="72"/>
      <c r="E34" s="73"/>
      <c r="F34" s="17">
        <f>'[3]УК ВР декабрь нар'!FF589+'[3]УК ВР декабрь нар'!X589</f>
        <v>0</v>
      </c>
      <c r="G34" s="1"/>
      <c r="H34" s="1"/>
    </row>
    <row r="35" spans="1:12" ht="15.75" hidden="1" x14ac:dyDescent="0.25">
      <c r="A35" s="71" t="s">
        <v>45</v>
      </c>
      <c r="B35" s="72"/>
      <c r="C35" s="72"/>
      <c r="D35" s="72"/>
      <c r="E35" s="73"/>
      <c r="F35" s="17">
        <f>'[3]УК ВР декабрь нар'!Y589+'[3]УК ВР декабрь нар'!FH589+'[3]УК ВР декабрь нар'!AW589</f>
        <v>0</v>
      </c>
      <c r="G35" s="1"/>
      <c r="H35" s="1"/>
    </row>
    <row r="36" spans="1:12" ht="15.75" hidden="1" x14ac:dyDescent="0.25">
      <c r="A36" s="71" t="s">
        <v>46</v>
      </c>
      <c r="B36" s="72"/>
      <c r="C36" s="72"/>
      <c r="D36" s="72"/>
      <c r="E36" s="73"/>
      <c r="F36" s="17">
        <f>'[3]УК ВР декабрь нар'!AV589+'[3]УК ВР декабрь нар'!FX589</f>
        <v>0</v>
      </c>
      <c r="G36" s="1"/>
      <c r="H36" s="1"/>
    </row>
    <row r="37" spans="1:12" ht="26.45" hidden="1" customHeight="1" x14ac:dyDescent="0.25">
      <c r="A37" s="74" t="s">
        <v>47</v>
      </c>
      <c r="B37" s="75"/>
      <c r="C37" s="75"/>
      <c r="D37" s="75"/>
      <c r="E37" s="76"/>
      <c r="F37" s="17">
        <f>'[3]УК ВР декабрь нар'!FY589+'[3]УК ВР декабрь нар'!AX589</f>
        <v>0</v>
      </c>
      <c r="G37" s="1"/>
      <c r="H37" s="1"/>
    </row>
    <row r="38" spans="1:12" x14ac:dyDescent="0.2">
      <c r="A38" s="65" t="s">
        <v>48</v>
      </c>
      <c r="B38" s="66"/>
      <c r="C38" s="66"/>
      <c r="D38" s="66"/>
      <c r="E38" s="67"/>
      <c r="F38" s="62">
        <f>SUM(F40:F44)+13774.4</f>
        <v>52527.586747130423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6" hidden="1" customHeight="1" x14ac:dyDescent="0.25">
      <c r="A40" s="85" t="s">
        <v>63</v>
      </c>
      <c r="B40" s="85"/>
      <c r="C40" s="85"/>
      <c r="D40" s="85"/>
      <c r="E40" s="85"/>
      <c r="F40" s="17">
        <f>'[3]УК ВР март нар'!CQ589+'[3]УК ВР декабрь нар'!CT589+'[3]УК ВР декабрь нар'!ED589+'[3]УК ВР декабрь нар'!EE589</f>
        <v>33834.425534327551</v>
      </c>
      <c r="G40" s="1"/>
      <c r="H40" s="1"/>
      <c r="L40" s="35"/>
    </row>
    <row r="41" spans="1:12" ht="15.6" hidden="1" customHeight="1" x14ac:dyDescent="0.25">
      <c r="A41" s="85" t="s">
        <v>44</v>
      </c>
      <c r="B41" s="85"/>
      <c r="C41" s="85"/>
      <c r="D41" s="85"/>
      <c r="E41" s="85"/>
      <c r="F41" s="17">
        <f>'[3]УК ВР март нар'!CR589+'[3]УК ВР декабрь нар'!EF589</f>
        <v>556.47373407495184</v>
      </c>
      <c r="G41" s="1"/>
      <c r="H41" s="1"/>
    </row>
    <row r="42" spans="1:12" ht="15.6" hidden="1" customHeight="1" x14ac:dyDescent="0.25">
      <c r="A42" s="85" t="s">
        <v>45</v>
      </c>
      <c r="B42" s="85"/>
      <c r="C42" s="85"/>
      <c r="D42" s="85"/>
      <c r="E42" s="85"/>
      <c r="F42" s="17">
        <f>'[3]УК ВР март нар'!CS589+'[3]УК ВР декабрь нар'!EG589</f>
        <v>2892.8435931059862</v>
      </c>
      <c r="G42" s="1"/>
      <c r="H42" s="1"/>
    </row>
    <row r="43" spans="1:12" ht="15.6" hidden="1" customHeight="1" x14ac:dyDescent="0.25">
      <c r="A43" s="85" t="s">
        <v>46</v>
      </c>
      <c r="B43" s="85"/>
      <c r="C43" s="85"/>
      <c r="D43" s="85"/>
      <c r="E43" s="85"/>
      <c r="F43" s="17">
        <f>'[3]УК ВР декабрь нар'!FA589</f>
        <v>0</v>
      </c>
      <c r="G43" s="1"/>
      <c r="H43" s="1"/>
    </row>
    <row r="44" spans="1:12" ht="51" hidden="1" customHeight="1" x14ac:dyDescent="0.25">
      <c r="A44" s="74" t="s">
        <v>49</v>
      </c>
      <c r="B44" s="77"/>
      <c r="C44" s="77"/>
      <c r="D44" s="77"/>
      <c r="E44" s="78"/>
      <c r="F44" s="17">
        <f>'[3]УК ВР март нар'!DI589+'[3]УК ВР декабрь нар'!FB589</f>
        <v>1469.4438856219349</v>
      </c>
      <c r="G44" s="1"/>
      <c r="H44" s="1"/>
    </row>
    <row r="45" spans="1:12" ht="63.6" customHeight="1" x14ac:dyDescent="0.25">
      <c r="A45" s="79" t="s">
        <v>50</v>
      </c>
      <c r="B45" s="80"/>
      <c r="C45" s="80"/>
      <c r="D45" s="80"/>
      <c r="E45" s="81"/>
      <c r="F45" s="10">
        <f>SUM(F46:F54)</f>
        <v>115106.2355</v>
      </c>
      <c r="G45" s="1"/>
      <c r="H45" s="1"/>
    </row>
    <row r="46" spans="1:12" ht="15.75" hidden="1" x14ac:dyDescent="0.25">
      <c r="A46" s="82" t="s">
        <v>51</v>
      </c>
      <c r="B46" s="83"/>
      <c r="C46" s="83"/>
      <c r="D46" s="83"/>
      <c r="E46" s="84"/>
      <c r="F46" s="17">
        <f>'[3]УК ВР декабрь нар'!GO589+'[3]УК ВР декабрь нар'!GP589</f>
        <v>114275</v>
      </c>
      <c r="G46" s="1"/>
      <c r="H46" s="1"/>
      <c r="L46" s="35"/>
    </row>
    <row r="47" spans="1:12" ht="15.75" hidden="1" x14ac:dyDescent="0.25">
      <c r="A47" s="71" t="s">
        <v>44</v>
      </c>
      <c r="B47" s="72"/>
      <c r="C47" s="72"/>
      <c r="D47" s="72"/>
      <c r="E47" s="72"/>
      <c r="F47" s="17"/>
      <c r="G47" s="1"/>
      <c r="H47" s="1"/>
    </row>
    <row r="48" spans="1:12" ht="15.75" hidden="1" x14ac:dyDescent="0.25">
      <c r="A48" s="85" t="s">
        <v>52</v>
      </c>
      <c r="B48" s="85"/>
      <c r="C48" s="85"/>
      <c r="D48" s="85"/>
      <c r="E48" s="71"/>
      <c r="F48" s="17"/>
      <c r="G48" s="1"/>
      <c r="H48" s="1"/>
    </row>
    <row r="49" spans="1:15" ht="15.75" hidden="1" x14ac:dyDescent="0.25">
      <c r="A49" s="71" t="s">
        <v>53</v>
      </c>
      <c r="B49" s="72"/>
      <c r="C49" s="72"/>
      <c r="D49" s="72"/>
      <c r="E49" s="72"/>
      <c r="F49" s="17"/>
      <c r="G49" s="1"/>
      <c r="H49" s="1"/>
    </row>
    <row r="50" spans="1:15" ht="15.75" hidden="1" x14ac:dyDescent="0.25">
      <c r="A50" s="85" t="s">
        <v>54</v>
      </c>
      <c r="B50" s="85"/>
      <c r="C50" s="85"/>
      <c r="D50" s="85"/>
      <c r="E50" s="71"/>
      <c r="F50" s="17"/>
      <c r="G50" s="1"/>
      <c r="H50" s="1"/>
    </row>
    <row r="51" spans="1:15" ht="15.75" hidden="1" x14ac:dyDescent="0.25">
      <c r="A51" s="71" t="s">
        <v>53</v>
      </c>
      <c r="B51" s="72"/>
      <c r="C51" s="72"/>
      <c r="D51" s="72"/>
      <c r="E51" s="72"/>
      <c r="F51" s="17"/>
      <c r="G51" s="1"/>
      <c r="H51" s="1"/>
    </row>
    <row r="52" spans="1:15" ht="15.75" hidden="1" x14ac:dyDescent="0.25">
      <c r="A52" s="85" t="s">
        <v>45</v>
      </c>
      <c r="B52" s="85"/>
      <c r="C52" s="85"/>
      <c r="D52" s="85"/>
      <c r="E52" s="71"/>
      <c r="F52" s="17"/>
      <c r="G52" s="1"/>
      <c r="H52" s="1"/>
    </row>
    <row r="53" spans="1:15" ht="15.75" hidden="1" x14ac:dyDescent="0.25">
      <c r="A53" s="71" t="s">
        <v>46</v>
      </c>
      <c r="B53" s="72"/>
      <c r="C53" s="72"/>
      <c r="D53" s="72"/>
      <c r="E53" s="72"/>
      <c r="F53" s="17">
        <f>'[3]УК ВР декабрь нар'!GR589+'[3]УК ВР декабрь нар'!GS589+'[3]УК ВР декабрь нар'!GT589+'[3]УК ВР декабрь нар'!GU589+'[3]УК ВР декабрь нар'!GV589+'[3]УК ВР декабрь нар'!GW589+'[3]УК ВР декабрь нар'!GX589+'[3]УК ВР декабрь нар'!GY589+'[3]УК ВР декабрь нар'!GZ589</f>
        <v>831.23549999999977</v>
      </c>
      <c r="G53" s="1"/>
      <c r="H53" s="1"/>
    </row>
    <row r="54" spans="1:15" ht="15.75" hidden="1" x14ac:dyDescent="0.25">
      <c r="A54" s="74" t="s">
        <v>55</v>
      </c>
      <c r="B54" s="77"/>
      <c r="C54" s="77"/>
      <c r="D54" s="77"/>
      <c r="E54" s="78"/>
      <c r="F54" s="17"/>
      <c r="G54" s="1"/>
      <c r="H54" s="1"/>
    </row>
    <row r="55" spans="1:15" ht="15.6" hidden="1" customHeight="1" x14ac:dyDescent="0.25">
      <c r="A55" s="79" t="s">
        <v>56</v>
      </c>
      <c r="B55" s="72"/>
      <c r="C55" s="72"/>
      <c r="D55" s="72"/>
      <c r="E55" s="73"/>
      <c r="F55" s="36"/>
      <c r="G55" s="1"/>
      <c r="H55" s="1"/>
    </row>
    <row r="56" spans="1:15" ht="15.75" x14ac:dyDescent="0.25">
      <c r="A56" s="86" t="s">
        <v>30</v>
      </c>
      <c r="B56" s="87"/>
      <c r="C56" s="87"/>
      <c r="D56" s="87"/>
      <c r="E56" s="88"/>
      <c r="F56" s="10">
        <f>F31+F38+F45+F55</f>
        <v>167633.82224713042</v>
      </c>
      <c r="H56" s="1"/>
      <c r="K56" s="8"/>
    </row>
    <row r="57" spans="1:15" ht="15.75" x14ac:dyDescent="0.25">
      <c r="A57" s="29" t="s">
        <v>31</v>
      </c>
      <c r="B57" s="39"/>
      <c r="C57" s="39"/>
      <c r="D57" s="39"/>
      <c r="E57" s="39"/>
      <c r="F57" s="10">
        <f>F58+F59+F60</f>
        <v>20344.91</v>
      </c>
      <c r="G57" s="1"/>
      <c r="H57" s="1"/>
    </row>
    <row r="58" spans="1:15" ht="15.75" x14ac:dyDescent="0.25">
      <c r="A58" s="71" t="s">
        <v>19</v>
      </c>
      <c r="B58" s="72"/>
      <c r="C58" s="72"/>
      <c r="D58" s="72"/>
      <c r="E58" s="72"/>
      <c r="F58" s="17">
        <v>5986.99</v>
      </c>
      <c r="G58" s="1"/>
      <c r="H58" s="1"/>
    </row>
    <row r="59" spans="1:15" ht="15.75" x14ac:dyDescent="0.25">
      <c r="A59" s="71" t="s">
        <v>20</v>
      </c>
      <c r="B59" s="72"/>
      <c r="C59" s="72"/>
      <c r="D59" s="72"/>
      <c r="E59" s="72"/>
      <c r="F59" s="17">
        <v>14357.92</v>
      </c>
      <c r="G59" s="1"/>
      <c r="H59" s="1"/>
    </row>
    <row r="60" spans="1:15" ht="18" hidden="1" customHeight="1" x14ac:dyDescent="0.25">
      <c r="A60" s="82" t="s">
        <v>32</v>
      </c>
      <c r="B60" s="83"/>
      <c r="C60" s="83"/>
      <c r="D60" s="83"/>
      <c r="E60" s="84"/>
      <c r="F60" s="17">
        <v>0</v>
      </c>
      <c r="G60" s="1"/>
      <c r="H60" s="1"/>
    </row>
    <row r="61" spans="1:15" ht="15.75" x14ac:dyDescent="0.25">
      <c r="A61" s="89" t="s">
        <v>33</v>
      </c>
      <c r="B61" s="89"/>
      <c r="C61" s="89"/>
      <c r="D61" s="89"/>
      <c r="E61" s="89"/>
      <c r="F61" s="10">
        <f>F56+F57</f>
        <v>187978.73224713042</v>
      </c>
      <c r="G61" s="1"/>
      <c r="H61" s="1"/>
      <c r="N61" s="8"/>
      <c r="O61" s="8"/>
    </row>
    <row r="62" spans="1:15" ht="15.75" x14ac:dyDescent="0.25">
      <c r="A62" s="64" t="s">
        <v>21</v>
      </c>
      <c r="B62" s="64"/>
      <c r="C62" s="64"/>
      <c r="D62" s="64"/>
      <c r="E62" s="64"/>
      <c r="F62" s="18">
        <f>E17</f>
        <v>196489.16</v>
      </c>
      <c r="G62" s="1"/>
      <c r="H62" s="1"/>
    </row>
    <row r="63" spans="1:15" ht="15.75" x14ac:dyDescent="0.25">
      <c r="A63" s="64" t="s">
        <v>22</v>
      </c>
      <c r="B63" s="64"/>
      <c r="C63" s="64"/>
      <c r="D63" s="64"/>
      <c r="E63" s="64"/>
      <c r="F63" s="10">
        <f>F17</f>
        <v>140872.15</v>
      </c>
      <c r="G63" s="1"/>
      <c r="H63" s="30"/>
    </row>
    <row r="64" spans="1:15" ht="15.75" x14ac:dyDescent="0.25">
      <c r="A64" s="90" t="s">
        <v>34</v>
      </c>
      <c r="B64" s="90"/>
      <c r="C64" s="90"/>
      <c r="D64" s="90"/>
      <c r="E64" s="90"/>
      <c r="F64" s="10">
        <f>F30+F62-F61</f>
        <v>26653.414807830472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35</v>
      </c>
      <c r="B68" s="91"/>
      <c r="C68" s="91"/>
      <c r="D68" s="91"/>
      <c r="E68" s="91"/>
      <c r="F68" s="21">
        <f>F64-G17</f>
        <v>-73844.955192169524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Стрельникова 12(2022)</vt:lpstr>
      <vt:lpstr>Стрельникова 12(2023)</vt:lpstr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2024-03-28T13:08:10Z</dcterms:modified>
</cp:coreProperties>
</file>